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FVE pro obce\Topolná\FVE RES\vysvětlení č. 3\"/>
    </mc:Choice>
  </mc:AlternateContent>
  <bookViews>
    <workbookView xWindow="0" yWindow="0" windowWidth="28800" windowHeight="11835" activeTab="1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8" l="1"/>
  <c r="E3" i="8"/>
  <c r="F3" i="8" s="1"/>
  <c r="E4" i="8"/>
  <c r="F4" i="8" s="1"/>
  <c r="E9" i="8"/>
  <c r="F9" i="8" s="1"/>
  <c r="E5" i="8"/>
  <c r="F5" i="8" s="1"/>
  <c r="E7" i="8"/>
  <c r="F7" i="8" s="1"/>
  <c r="E6" i="8"/>
  <c r="F6" i="8" s="1"/>
  <c r="E28" i="7"/>
  <c r="E28" i="6"/>
  <c r="E28" i="4"/>
  <c r="E28" i="1"/>
  <c r="E29" i="1" s="1"/>
  <c r="E28" i="5"/>
  <c r="E29" i="3"/>
  <c r="C10" i="8"/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29" i="5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14" i="2"/>
  <c r="E28" i="2"/>
  <c r="E27" i="2"/>
  <c r="E26" i="2"/>
  <c r="E25" i="2"/>
  <c r="E24" i="2"/>
  <c r="E23" i="2"/>
  <c r="E22" i="2"/>
  <c r="E21" i="2"/>
  <c r="E29" i="2"/>
  <c r="E8" i="8" s="1"/>
  <c r="F8" i="8" s="1"/>
  <c r="F11" i="8" s="1"/>
  <c r="F12" i="8" s="1"/>
  <c r="E19" i="2"/>
  <c r="E18" i="2"/>
  <c r="E17" i="2"/>
  <c r="E16" i="2"/>
  <c r="E15" i="2"/>
  <c r="E13" i="2"/>
  <c r="E12" i="2"/>
  <c r="E11" i="2"/>
  <c r="E10" i="2"/>
  <c r="E17" i="1"/>
  <c r="E18" i="1"/>
  <c r="E29" i="7" l="1"/>
  <c r="E29" i="6"/>
  <c r="E30" i="2"/>
  <c r="E29" i="4"/>
  <c r="E30" i="3"/>
  <c r="E11" i="1"/>
  <c r="E27" i="1"/>
  <c r="E16" i="1"/>
  <c r="E15" i="1"/>
  <c r="E13" i="1" l="1"/>
  <c r="E14" i="1"/>
  <c r="E19" i="1"/>
  <c r="E20" i="1"/>
  <c r="E21" i="1"/>
  <c r="E22" i="1"/>
  <c r="E23" i="1"/>
  <c r="E24" i="1"/>
  <c r="E25" i="1"/>
  <c r="E26" i="1"/>
  <c r="E12" i="1"/>
  <c r="E10" i="1"/>
</calcChain>
</file>

<file path=xl/sharedStrings.xml><?xml version="1.0" encoding="utf-8"?>
<sst xmlns="http://schemas.openxmlformats.org/spreadsheetml/2006/main" count="229" uniqueCount="54">
  <si>
    <t>Datum nabídky:</t>
  </si>
  <si>
    <t>Instalovaný výkon:</t>
  </si>
  <si>
    <t>Kapacita bateriového ulužiště:</t>
  </si>
  <si>
    <t>Cenová nabídka (položkový rozpočet)</t>
  </si>
  <si>
    <t>Položka</t>
  </si>
  <si>
    <t>Počet</t>
  </si>
  <si>
    <t>jednotková cena</t>
  </si>
  <si>
    <t>cena celkem</t>
  </si>
  <si>
    <t>Konstrukce na šikmou střechu</t>
  </si>
  <si>
    <t>Kabeláž AC</t>
  </si>
  <si>
    <t>Kabeláž DC</t>
  </si>
  <si>
    <t>Kabeláž ostatní</t>
  </si>
  <si>
    <t>Instalace panelů</t>
  </si>
  <si>
    <t>Elektroinstalační práce</t>
  </si>
  <si>
    <t>připojení FVE na stávající hromosvod a uzemnění</t>
  </si>
  <si>
    <t xml:space="preserve">RFV-DC </t>
  </si>
  <si>
    <t>RFV -AC</t>
  </si>
  <si>
    <t>cena bez DPH:</t>
  </si>
  <si>
    <t>cena s DPH 21%</t>
  </si>
  <si>
    <t>Doprava+ plošina</t>
  </si>
  <si>
    <t>Monokrystalický solární panel</t>
  </si>
  <si>
    <t>Přepěťové a jistící ochrany</t>
  </si>
  <si>
    <t xml:space="preserve">Revize </t>
  </si>
  <si>
    <t>Stop tlačítko (bezpečné nouzové vypnutí FVE)</t>
  </si>
  <si>
    <t>Odpínání panelů zajištění bezpečného DC napětí</t>
  </si>
  <si>
    <t>Obec Topolná , 687 11</t>
  </si>
  <si>
    <t>Stavba Topolná 500 - Bůrovce</t>
  </si>
  <si>
    <t>49,9 kWp</t>
  </si>
  <si>
    <t xml:space="preserve">3f hybridní měnič, smartmeter, Wi-Fi, včetně osazení a připojení </t>
  </si>
  <si>
    <t>instalace SW, oživení FVE, monitoring</t>
  </si>
  <si>
    <t>Uprava rozvaděče pro připojení FVE</t>
  </si>
  <si>
    <t>Stavba Topolná 229 - ČOV</t>
  </si>
  <si>
    <t>Bareriové uložiště</t>
  </si>
  <si>
    <t>Stavba Topolná 520 - DPS</t>
  </si>
  <si>
    <t>Stavba Topolná 420 - OÚ</t>
  </si>
  <si>
    <t>Stavba Topolná 101/101 - ZŠ</t>
  </si>
  <si>
    <t>Stavba Topolná 204 - Komunitní centrum</t>
  </si>
  <si>
    <t>Stavba Topolná 82/82 - Požární zbrojnice</t>
  </si>
  <si>
    <t>Projekt</t>
  </si>
  <si>
    <t>Wp</t>
  </si>
  <si>
    <t>Wh</t>
  </si>
  <si>
    <t>cena bez dph</t>
  </si>
  <si>
    <t>cena s dph</t>
  </si>
  <si>
    <t>Požární zbrojnice</t>
  </si>
  <si>
    <t>Komunitní centrum</t>
  </si>
  <si>
    <t>Obecní úřad</t>
  </si>
  <si>
    <t>Kulturní středisko</t>
  </si>
  <si>
    <t>Dům s pečovatelskou službou</t>
  </si>
  <si>
    <t>Základní škola</t>
  </si>
  <si>
    <t>Celkem výkon</t>
  </si>
  <si>
    <t>Celkem bez DPH</t>
  </si>
  <si>
    <t>Celkem s DPH 21%</t>
  </si>
  <si>
    <t>ČOV</t>
  </si>
  <si>
    <r>
      <rPr>
        <b/>
        <sz val="14"/>
        <color theme="1"/>
        <rFont val="Calibri"/>
        <family val="2"/>
        <charset val="238"/>
        <scheme val="minor"/>
      </rPr>
      <t>Slepý rozpočet Topolná</t>
    </r>
    <r>
      <rPr>
        <sz val="14"/>
        <color theme="1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</si>
</sst>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4" borderId="1" xfId="0" applyFill="1" applyBorder="1"/>
    <xf numFmtId="2" fontId="1" fillId="0" borderId="1" xfId="0" applyNumberFormat="1" applyFont="1" applyBorder="1"/>
    <xf numFmtId="0" fontId="0" fillId="0" borderId="2" xfId="0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2" borderId="1" xfId="0" applyFill="1" applyBorder="1"/>
    <xf numFmtId="0" fontId="0" fillId="3" borderId="1" xfId="0" applyFill="1" applyBorder="1"/>
    <xf numFmtId="0" fontId="3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H25" sqref="H25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26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 t="s">
        <v>27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30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250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50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E10+E12+E13+E1+E15+E16+E19+E20+E21+E22+E23+E24+E25+E26+E11+E18+E17+E27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I23" sqref="I23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31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31.74</v>
      </c>
      <c r="C4" s="2"/>
      <c r="D4" s="2"/>
      <c r="E4" s="2"/>
    </row>
    <row r="5" spans="1:5" x14ac:dyDescent="0.25">
      <c r="A5" s="1" t="s">
        <v>2</v>
      </c>
      <c r="B5" s="3">
        <v>23.2</v>
      </c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8" si="0">B13*D13</f>
        <v>0</v>
      </c>
    </row>
    <row r="14" spans="1:5" x14ac:dyDescent="0.25">
      <c r="A14" s="4" t="s">
        <v>32</v>
      </c>
      <c r="B14" s="2"/>
      <c r="C14" s="2"/>
      <c r="D14" s="2"/>
      <c r="E14" s="2">
        <f t="shared" si="0"/>
        <v>0</v>
      </c>
    </row>
    <row r="15" spans="1:5" x14ac:dyDescent="0.25">
      <c r="A15" s="2" t="s">
        <v>23</v>
      </c>
      <c r="B15" s="2"/>
      <c r="C15" s="2"/>
      <c r="D15" s="2"/>
      <c r="E15" s="2">
        <f t="shared" si="0"/>
        <v>0</v>
      </c>
    </row>
    <row r="16" spans="1:5" x14ac:dyDescent="0.25">
      <c r="A16" s="4" t="s">
        <v>15</v>
      </c>
      <c r="B16" s="2"/>
      <c r="C16" s="2"/>
      <c r="D16" s="2"/>
      <c r="E16" s="2">
        <f t="shared" si="0"/>
        <v>0</v>
      </c>
    </row>
    <row r="17" spans="1:5" x14ac:dyDescent="0.25">
      <c r="A17" s="4" t="s">
        <v>16</v>
      </c>
      <c r="B17" s="2"/>
      <c r="C17" s="2"/>
      <c r="D17" s="2"/>
      <c r="E17" s="2">
        <f t="shared" si="0"/>
        <v>0</v>
      </c>
    </row>
    <row r="18" spans="1:5" x14ac:dyDescent="0.25">
      <c r="A18" s="4" t="s">
        <v>30</v>
      </c>
      <c r="B18" s="2"/>
      <c r="C18" s="2"/>
      <c r="D18" s="2"/>
      <c r="E18" s="2">
        <f t="shared" si="0"/>
        <v>0</v>
      </c>
    </row>
    <row r="19" spans="1:5" x14ac:dyDescent="0.25">
      <c r="A19" s="4" t="s">
        <v>21</v>
      </c>
      <c r="B19" s="2"/>
      <c r="C19" s="2"/>
      <c r="D19" s="2"/>
      <c r="E19" s="2">
        <f t="shared" si="0"/>
        <v>0</v>
      </c>
    </row>
    <row r="20" spans="1:5" x14ac:dyDescent="0.25">
      <c r="A20" s="2" t="s">
        <v>9</v>
      </c>
      <c r="B20" s="2">
        <v>25</v>
      </c>
      <c r="C20" s="2"/>
      <c r="D20" s="2"/>
      <c r="E20" s="2"/>
    </row>
    <row r="21" spans="1:5" x14ac:dyDescent="0.25">
      <c r="A21" s="2" t="s">
        <v>10</v>
      </c>
      <c r="B21" s="2">
        <v>60</v>
      </c>
      <c r="C21" s="2"/>
      <c r="D21" s="2"/>
      <c r="E21" s="2">
        <f t="shared" si="0"/>
        <v>0</v>
      </c>
    </row>
    <row r="22" spans="1:5" x14ac:dyDescent="0.25">
      <c r="A22" s="2" t="s">
        <v>11</v>
      </c>
      <c r="B22" s="2">
        <v>30</v>
      </c>
      <c r="C22" s="2"/>
      <c r="D22" s="2"/>
      <c r="E22" s="2">
        <f t="shared" si="0"/>
        <v>0</v>
      </c>
    </row>
    <row r="23" spans="1:5" x14ac:dyDescent="0.25">
      <c r="A23" s="2" t="s">
        <v>12</v>
      </c>
      <c r="B23" s="2"/>
      <c r="C23" s="2"/>
      <c r="D23" s="2"/>
      <c r="E23" s="2">
        <f t="shared" si="0"/>
        <v>0</v>
      </c>
    </row>
    <row r="24" spans="1:5" x14ac:dyDescent="0.25">
      <c r="A24" s="2" t="s">
        <v>13</v>
      </c>
      <c r="B24" s="2"/>
      <c r="C24" s="2"/>
      <c r="D24" s="2"/>
      <c r="E24" s="2">
        <f t="shared" si="0"/>
        <v>0</v>
      </c>
    </row>
    <row r="25" spans="1:5" x14ac:dyDescent="0.25">
      <c r="A25" s="2" t="s">
        <v>22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29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14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2" t="s">
        <v>19</v>
      </c>
      <c r="B28" s="2">
        <v>1</v>
      </c>
      <c r="C28" s="2"/>
      <c r="D28" s="2"/>
      <c r="E28" s="2">
        <f t="shared" si="0"/>
        <v>0</v>
      </c>
    </row>
    <row r="29" spans="1:5" x14ac:dyDescent="0.25">
      <c r="A29" s="16" t="s">
        <v>17</v>
      </c>
      <c r="B29" s="16"/>
      <c r="C29" s="16"/>
      <c r="D29" s="16"/>
      <c r="E29" s="5">
        <f>E10+E12+E13+E15+E16+E17+E20+E21+E22+E23+E24+E25+E26+E27+E11+E19+E18+E14</f>
        <v>0</v>
      </c>
    </row>
    <row r="30" spans="1:5" x14ac:dyDescent="0.25">
      <c r="A30" s="17" t="s">
        <v>18</v>
      </c>
      <c r="B30" s="17"/>
      <c r="C30" s="17"/>
      <c r="D30" s="17"/>
      <c r="E30" s="6">
        <f>E29*1.21</f>
        <v>0</v>
      </c>
    </row>
  </sheetData>
  <mergeCells count="4">
    <mergeCell ref="A6:C6"/>
    <mergeCell ref="A7:C7"/>
    <mergeCell ref="A29:D29"/>
    <mergeCell ref="A30:D3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29" sqref="E29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33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25</v>
      </c>
      <c r="C4" s="2"/>
      <c r="D4" s="2"/>
      <c r="E4" s="2"/>
    </row>
    <row r="5" spans="1:5" x14ac:dyDescent="0.25">
      <c r="A5" s="1" t="s">
        <v>2</v>
      </c>
      <c r="B5" s="3">
        <v>23.2</v>
      </c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8" si="0">B13*D13</f>
        <v>0</v>
      </c>
    </row>
    <row r="14" spans="1:5" x14ac:dyDescent="0.25">
      <c r="A14" s="4" t="s">
        <v>32</v>
      </c>
      <c r="B14" s="2"/>
      <c r="C14" s="2"/>
      <c r="D14" s="2"/>
      <c r="E14" s="2">
        <f t="shared" si="0"/>
        <v>0</v>
      </c>
    </row>
    <row r="15" spans="1:5" x14ac:dyDescent="0.25">
      <c r="A15" s="2" t="s">
        <v>23</v>
      </c>
      <c r="B15" s="2"/>
      <c r="C15" s="2"/>
      <c r="D15" s="2"/>
      <c r="E15" s="2">
        <f t="shared" si="0"/>
        <v>0</v>
      </c>
    </row>
    <row r="16" spans="1:5" x14ac:dyDescent="0.25">
      <c r="A16" s="4" t="s">
        <v>15</v>
      </c>
      <c r="B16" s="2"/>
      <c r="C16" s="2"/>
      <c r="D16" s="2"/>
      <c r="E16" s="2">
        <f t="shared" si="0"/>
        <v>0</v>
      </c>
    </row>
    <row r="17" spans="1:5" x14ac:dyDescent="0.25">
      <c r="A17" s="4" t="s">
        <v>16</v>
      </c>
      <c r="B17" s="2"/>
      <c r="C17" s="2"/>
      <c r="D17" s="2"/>
      <c r="E17" s="2">
        <f t="shared" si="0"/>
        <v>0</v>
      </c>
    </row>
    <row r="18" spans="1:5" x14ac:dyDescent="0.25">
      <c r="A18" s="4" t="s">
        <v>30</v>
      </c>
      <c r="B18" s="2"/>
      <c r="C18" s="2"/>
      <c r="D18" s="2"/>
      <c r="E18" s="2">
        <f t="shared" si="0"/>
        <v>0</v>
      </c>
    </row>
    <row r="19" spans="1:5" x14ac:dyDescent="0.25">
      <c r="A19" s="4" t="s">
        <v>21</v>
      </c>
      <c r="B19" s="2"/>
      <c r="C19" s="2"/>
      <c r="D19" s="2"/>
      <c r="E19" s="2">
        <f t="shared" si="0"/>
        <v>0</v>
      </c>
    </row>
    <row r="20" spans="1:5" x14ac:dyDescent="0.25">
      <c r="A20" s="2" t="s">
        <v>9</v>
      </c>
      <c r="B20" s="2">
        <v>30</v>
      </c>
      <c r="C20" s="2"/>
      <c r="D20" s="2"/>
      <c r="E20" s="2">
        <f t="shared" si="0"/>
        <v>0</v>
      </c>
    </row>
    <row r="21" spans="1:5" x14ac:dyDescent="0.25">
      <c r="A21" s="2" t="s">
        <v>10</v>
      </c>
      <c r="B21" s="2">
        <v>150</v>
      </c>
      <c r="C21" s="2"/>
      <c r="D21" s="2"/>
      <c r="E21" s="2">
        <f t="shared" si="0"/>
        <v>0</v>
      </c>
    </row>
    <row r="22" spans="1:5" x14ac:dyDescent="0.25">
      <c r="A22" s="2" t="s">
        <v>11</v>
      </c>
      <c r="B22" s="2">
        <v>30</v>
      </c>
      <c r="C22" s="2"/>
      <c r="D22" s="2"/>
      <c r="E22" s="2">
        <f t="shared" si="0"/>
        <v>0</v>
      </c>
    </row>
    <row r="23" spans="1:5" x14ac:dyDescent="0.25">
      <c r="A23" s="2" t="s">
        <v>12</v>
      </c>
      <c r="B23" s="2"/>
      <c r="C23" s="2"/>
      <c r="D23" s="2"/>
      <c r="E23" s="2">
        <f t="shared" si="0"/>
        <v>0</v>
      </c>
    </row>
    <row r="24" spans="1:5" x14ac:dyDescent="0.25">
      <c r="A24" s="2" t="s">
        <v>13</v>
      </c>
      <c r="B24" s="2"/>
      <c r="C24" s="2"/>
      <c r="D24" s="2"/>
      <c r="E24" s="2">
        <f t="shared" si="0"/>
        <v>0</v>
      </c>
    </row>
    <row r="25" spans="1:5" x14ac:dyDescent="0.25">
      <c r="A25" s="2" t="s">
        <v>22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29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14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2" t="s">
        <v>19</v>
      </c>
      <c r="B28" s="2">
        <v>1</v>
      </c>
      <c r="C28" s="2"/>
      <c r="D28" s="2"/>
      <c r="E28" s="2">
        <f t="shared" si="0"/>
        <v>0</v>
      </c>
    </row>
    <row r="29" spans="1:5" x14ac:dyDescent="0.25">
      <c r="A29" s="16" t="s">
        <v>17</v>
      </c>
      <c r="B29" s="16"/>
      <c r="C29" s="16"/>
      <c r="D29" s="16"/>
      <c r="E29" s="5">
        <f>E10+E12+E13+E15+E16+E17+E20+E21+E22+E23+E24+E25+E26+E27+E11+E19+E18+E14</f>
        <v>0</v>
      </c>
    </row>
    <row r="30" spans="1:5" x14ac:dyDescent="0.25">
      <c r="A30" s="17" t="s">
        <v>18</v>
      </c>
      <c r="B30" s="17"/>
      <c r="C30" s="17"/>
      <c r="D30" s="17"/>
      <c r="E30" s="6">
        <f>E29*1.21</f>
        <v>0</v>
      </c>
    </row>
  </sheetData>
  <mergeCells count="4">
    <mergeCell ref="A6:C6"/>
    <mergeCell ref="A7:C7"/>
    <mergeCell ref="A29:D29"/>
    <mergeCell ref="A30:D30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E29" sqref="E29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34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8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25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100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50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E10+E12+E13+E14+E15+E16+E19+E20+E21+E22+E23+E24+E25+E26+E11+E18+E17+E27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E28" sqref="E28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35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33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30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300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50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E10+E12+E13+E14+E15+E16+E19+E20+E21+E22+E23+E24+E25+E26+E11+E18+E17+E27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E29" sqref="E29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36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22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25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200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25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E10+E12+E13+E14+E15+E16+E19+E20+E21+E22+E23+E24+E25+E26+E11+E18+E17+E27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E28" sqref="E28"/>
    </sheetView>
  </sheetViews>
  <sheetFormatPr defaultRowHeight="15" x14ac:dyDescent="0.25"/>
  <cols>
    <col min="1" max="1" width="45.7109375" customWidth="1"/>
    <col min="4" max="4" width="18.28515625" customWidth="1"/>
    <col min="5" max="5" width="18.140625" customWidth="1"/>
  </cols>
  <sheetData>
    <row r="1" spans="1:5" x14ac:dyDescent="0.25">
      <c r="A1" s="1" t="s">
        <v>25</v>
      </c>
      <c r="B1" s="2"/>
      <c r="C1" s="2"/>
      <c r="D1" s="2"/>
      <c r="E1" s="2"/>
    </row>
    <row r="2" spans="1:5" x14ac:dyDescent="0.25">
      <c r="A2" s="1" t="s">
        <v>37</v>
      </c>
      <c r="B2" s="2"/>
      <c r="C2" s="2"/>
      <c r="D2" s="2"/>
      <c r="E2" s="2"/>
    </row>
    <row r="3" spans="1:5" x14ac:dyDescent="0.25">
      <c r="A3" s="1" t="s">
        <v>0</v>
      </c>
      <c r="B3" s="2"/>
      <c r="C3" s="2"/>
      <c r="D3" s="2"/>
      <c r="E3" s="2"/>
    </row>
    <row r="4" spans="1:5" x14ac:dyDescent="0.25">
      <c r="A4" s="1" t="s">
        <v>1</v>
      </c>
      <c r="B4" s="3">
        <v>7</v>
      </c>
      <c r="C4" s="2"/>
      <c r="D4" s="2"/>
      <c r="E4" s="2"/>
    </row>
    <row r="5" spans="1:5" x14ac:dyDescent="0.25">
      <c r="A5" s="1" t="s">
        <v>2</v>
      </c>
      <c r="B5" s="3"/>
      <c r="C5" s="2"/>
      <c r="D5" s="2"/>
      <c r="E5" s="2"/>
    </row>
    <row r="6" spans="1:5" ht="15.75" thickBot="1" x14ac:dyDescent="0.3">
      <c r="A6" s="13"/>
      <c r="B6" s="13"/>
      <c r="C6" s="13"/>
      <c r="D6" s="7"/>
      <c r="E6" s="7"/>
    </row>
    <row r="7" spans="1:5" ht="19.5" thickBot="1" x14ac:dyDescent="0.35">
      <c r="A7" s="14" t="s">
        <v>3</v>
      </c>
      <c r="B7" s="15"/>
      <c r="C7" s="15"/>
      <c r="D7" s="9"/>
      <c r="E7" s="10"/>
    </row>
    <row r="8" spans="1:5" x14ac:dyDescent="0.25">
      <c r="A8" s="8"/>
      <c r="B8" s="8"/>
      <c r="C8" s="8"/>
      <c r="D8" s="8"/>
      <c r="E8" s="8"/>
    </row>
    <row r="9" spans="1:5" x14ac:dyDescent="0.25">
      <c r="A9" s="11" t="s">
        <v>4</v>
      </c>
      <c r="B9" s="11" t="s">
        <v>5</v>
      </c>
      <c r="C9" s="11"/>
      <c r="D9" s="11" t="s">
        <v>6</v>
      </c>
      <c r="E9" s="11" t="s">
        <v>7</v>
      </c>
    </row>
    <row r="10" spans="1:5" x14ac:dyDescent="0.25">
      <c r="A10" s="2" t="s">
        <v>20</v>
      </c>
      <c r="B10" s="2"/>
      <c r="C10" s="2"/>
      <c r="D10" s="2"/>
      <c r="E10" s="2">
        <f>B10*D10</f>
        <v>0</v>
      </c>
    </row>
    <row r="11" spans="1:5" x14ac:dyDescent="0.25">
      <c r="A11" s="2" t="s">
        <v>24</v>
      </c>
      <c r="B11" s="2"/>
      <c r="C11" s="2"/>
      <c r="D11" s="2"/>
      <c r="E11" s="2">
        <f>B11*D11</f>
        <v>0</v>
      </c>
    </row>
    <row r="12" spans="1:5" x14ac:dyDescent="0.25">
      <c r="A12" s="2" t="s">
        <v>8</v>
      </c>
      <c r="B12" s="2"/>
      <c r="C12" s="2"/>
      <c r="D12" s="2"/>
      <c r="E12" s="2">
        <f>B12*D12</f>
        <v>0</v>
      </c>
    </row>
    <row r="13" spans="1:5" ht="30" x14ac:dyDescent="0.25">
      <c r="A13" s="4" t="s">
        <v>28</v>
      </c>
      <c r="B13" s="2"/>
      <c r="C13" s="2"/>
      <c r="D13" s="2"/>
      <c r="E13" s="2">
        <f t="shared" ref="E13:E27" si="0">B13*D13</f>
        <v>0</v>
      </c>
    </row>
    <row r="14" spans="1:5" x14ac:dyDescent="0.25">
      <c r="A14" s="2" t="s">
        <v>23</v>
      </c>
      <c r="B14" s="2"/>
      <c r="C14" s="2"/>
      <c r="D14" s="2"/>
      <c r="E14" s="2">
        <f t="shared" si="0"/>
        <v>0</v>
      </c>
    </row>
    <row r="15" spans="1:5" x14ac:dyDescent="0.25">
      <c r="A15" s="4" t="s">
        <v>15</v>
      </c>
      <c r="B15" s="2"/>
      <c r="C15" s="2"/>
      <c r="D15" s="2"/>
      <c r="E15" s="2">
        <f t="shared" si="0"/>
        <v>0</v>
      </c>
    </row>
    <row r="16" spans="1:5" x14ac:dyDescent="0.25">
      <c r="A16" s="4" t="s">
        <v>16</v>
      </c>
      <c r="B16" s="2"/>
      <c r="C16" s="2"/>
      <c r="D16" s="2"/>
      <c r="E16" s="2">
        <f t="shared" si="0"/>
        <v>0</v>
      </c>
    </row>
    <row r="17" spans="1:5" x14ac:dyDescent="0.25">
      <c r="A17" s="4" t="s">
        <v>30</v>
      </c>
      <c r="B17" s="2"/>
      <c r="C17" s="2"/>
      <c r="D17" s="2"/>
      <c r="E17" s="2">
        <f t="shared" si="0"/>
        <v>0</v>
      </c>
    </row>
    <row r="18" spans="1:5" x14ac:dyDescent="0.25">
      <c r="A18" s="4" t="s">
        <v>21</v>
      </c>
      <c r="B18" s="2"/>
      <c r="C18" s="2"/>
      <c r="D18" s="2"/>
      <c r="E18" s="2">
        <f t="shared" si="0"/>
        <v>0</v>
      </c>
    </row>
    <row r="19" spans="1:5" x14ac:dyDescent="0.25">
      <c r="A19" s="2" t="s">
        <v>9</v>
      </c>
      <c r="B19" s="2">
        <v>20</v>
      </c>
      <c r="C19" s="2"/>
      <c r="D19" s="2"/>
      <c r="E19" s="2">
        <f t="shared" si="0"/>
        <v>0</v>
      </c>
    </row>
    <row r="20" spans="1:5" x14ac:dyDescent="0.25">
      <c r="A20" s="2" t="s">
        <v>10</v>
      </c>
      <c r="B20" s="2">
        <v>80</v>
      </c>
      <c r="C20" s="2"/>
      <c r="D20" s="2"/>
      <c r="E20" s="2">
        <f t="shared" si="0"/>
        <v>0</v>
      </c>
    </row>
    <row r="21" spans="1:5" x14ac:dyDescent="0.25">
      <c r="A21" s="2" t="s">
        <v>11</v>
      </c>
      <c r="B21" s="2">
        <v>20</v>
      </c>
      <c r="C21" s="2"/>
      <c r="D21" s="2"/>
      <c r="E21" s="2">
        <f t="shared" si="0"/>
        <v>0</v>
      </c>
    </row>
    <row r="22" spans="1:5" x14ac:dyDescent="0.25">
      <c r="A22" s="2" t="s">
        <v>12</v>
      </c>
      <c r="B22" s="2"/>
      <c r="C22" s="2"/>
      <c r="D22" s="2"/>
      <c r="E22" s="2">
        <f t="shared" si="0"/>
        <v>0</v>
      </c>
    </row>
    <row r="23" spans="1:5" x14ac:dyDescent="0.25">
      <c r="A23" s="2" t="s">
        <v>13</v>
      </c>
      <c r="B23" s="2"/>
      <c r="C23" s="2"/>
      <c r="D23" s="2"/>
      <c r="E23" s="2">
        <f t="shared" si="0"/>
        <v>0</v>
      </c>
    </row>
    <row r="24" spans="1:5" x14ac:dyDescent="0.25">
      <c r="A24" s="2" t="s">
        <v>22</v>
      </c>
      <c r="B24" s="2">
        <v>1</v>
      </c>
      <c r="C24" s="2"/>
      <c r="D24" s="2"/>
      <c r="E24" s="2">
        <f t="shared" si="0"/>
        <v>0</v>
      </c>
    </row>
    <row r="25" spans="1:5" x14ac:dyDescent="0.25">
      <c r="A25" s="2" t="s">
        <v>29</v>
      </c>
      <c r="B25" s="2">
        <v>1</v>
      </c>
      <c r="C25" s="2"/>
      <c r="D25" s="2"/>
      <c r="E25" s="2">
        <f t="shared" si="0"/>
        <v>0</v>
      </c>
    </row>
    <row r="26" spans="1:5" x14ac:dyDescent="0.25">
      <c r="A26" s="2" t="s">
        <v>14</v>
      </c>
      <c r="B26" s="2">
        <v>1</v>
      </c>
      <c r="C26" s="2"/>
      <c r="D26" s="2"/>
      <c r="E26" s="2">
        <f t="shared" si="0"/>
        <v>0</v>
      </c>
    </row>
    <row r="27" spans="1:5" x14ac:dyDescent="0.25">
      <c r="A27" s="2" t="s">
        <v>19</v>
      </c>
      <c r="B27" s="2">
        <v>1</v>
      </c>
      <c r="C27" s="2"/>
      <c r="D27" s="2"/>
      <c r="E27" s="2">
        <f t="shared" si="0"/>
        <v>0</v>
      </c>
    </row>
    <row r="28" spans="1:5" x14ac:dyDescent="0.25">
      <c r="A28" s="16" t="s">
        <v>17</v>
      </c>
      <c r="B28" s="16"/>
      <c r="C28" s="16"/>
      <c r="D28" s="16"/>
      <c r="E28" s="5">
        <f>E10+E12+E13+E14+E15+E16+E19+E20+E21+E22+E23+E24+E25+E26+E11+E18+E17+E27</f>
        <v>0</v>
      </c>
    </row>
    <row r="29" spans="1:5" x14ac:dyDescent="0.25">
      <c r="A29" s="17" t="s">
        <v>18</v>
      </c>
      <c r="B29" s="17"/>
      <c r="C29" s="17"/>
      <c r="D29" s="17"/>
      <c r="E29" s="6">
        <f>E28*1.21</f>
        <v>0</v>
      </c>
    </row>
  </sheetData>
  <mergeCells count="4">
    <mergeCell ref="A6:C6"/>
    <mergeCell ref="A7:C7"/>
    <mergeCell ref="A28:D28"/>
    <mergeCell ref="A29:D29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8" sqref="E8"/>
    </sheetView>
  </sheetViews>
  <sheetFormatPr defaultRowHeight="15" x14ac:dyDescent="0.25"/>
  <cols>
    <col min="1" max="1" width="27.5703125" customWidth="1"/>
    <col min="2" max="2" width="10" customWidth="1"/>
    <col min="4" max="4" width="11.85546875" bestFit="1" customWidth="1"/>
    <col min="5" max="5" width="19.5703125" customWidth="1"/>
    <col min="6" max="6" width="18.42578125" customWidth="1"/>
  </cols>
  <sheetData>
    <row r="1" spans="1:6" ht="18.75" x14ac:dyDescent="0.3">
      <c r="A1" s="18" t="s">
        <v>53</v>
      </c>
      <c r="B1" s="18"/>
      <c r="C1" s="18"/>
      <c r="D1" s="18"/>
      <c r="E1" s="18"/>
      <c r="F1" s="18"/>
    </row>
    <row r="2" spans="1:6" x14ac:dyDescent="0.25">
      <c r="A2" s="2" t="s">
        <v>38</v>
      </c>
      <c r="B2" s="2"/>
      <c r="C2" s="2" t="s">
        <v>39</v>
      </c>
      <c r="D2" s="2" t="s">
        <v>40</v>
      </c>
      <c r="E2" s="2" t="s">
        <v>41</v>
      </c>
      <c r="F2" s="2" t="s">
        <v>42</v>
      </c>
    </row>
    <row r="3" spans="1:6" x14ac:dyDescent="0.25">
      <c r="A3" s="2" t="s">
        <v>43</v>
      </c>
      <c r="B3" s="2"/>
      <c r="C3" s="2">
        <v>7</v>
      </c>
      <c r="D3" s="2"/>
      <c r="E3" s="2">
        <f>List7!E28</f>
        <v>0</v>
      </c>
      <c r="F3" s="2">
        <f>E3*1.21</f>
        <v>0</v>
      </c>
    </row>
    <row r="4" spans="1:6" x14ac:dyDescent="0.25">
      <c r="A4" s="2" t="s">
        <v>44</v>
      </c>
      <c r="B4" s="2"/>
      <c r="C4" s="2">
        <v>22</v>
      </c>
      <c r="D4" s="2"/>
      <c r="E4" s="2">
        <f>List6!E28</f>
        <v>0</v>
      </c>
      <c r="F4" s="2">
        <f t="shared" ref="F4:F9" si="0">E4*1.21</f>
        <v>0</v>
      </c>
    </row>
    <row r="5" spans="1:6" x14ac:dyDescent="0.25">
      <c r="A5" s="2" t="s">
        <v>45</v>
      </c>
      <c r="B5" s="2"/>
      <c r="C5" s="2">
        <v>8</v>
      </c>
      <c r="D5" s="2"/>
      <c r="E5" s="2">
        <f>List4!E28</f>
        <v>0</v>
      </c>
      <c r="F5" s="2">
        <f t="shared" si="0"/>
        <v>0</v>
      </c>
    </row>
    <row r="6" spans="1:6" x14ac:dyDescent="0.25">
      <c r="A6" s="2" t="s">
        <v>46</v>
      </c>
      <c r="B6" s="2"/>
      <c r="C6" s="2">
        <v>49.9</v>
      </c>
      <c r="D6" s="2"/>
      <c r="E6" s="2">
        <f>List1!E28</f>
        <v>0</v>
      </c>
      <c r="F6" s="2">
        <f t="shared" si="0"/>
        <v>0</v>
      </c>
    </row>
    <row r="7" spans="1:6" x14ac:dyDescent="0.25">
      <c r="A7" s="4" t="s">
        <v>47</v>
      </c>
      <c r="B7" s="2"/>
      <c r="C7" s="2">
        <v>25</v>
      </c>
      <c r="D7" s="2">
        <v>23.2</v>
      </c>
      <c r="E7" s="2">
        <f>List3!E29</f>
        <v>0</v>
      </c>
      <c r="F7" s="2">
        <f t="shared" si="0"/>
        <v>0</v>
      </c>
    </row>
    <row r="8" spans="1:6" x14ac:dyDescent="0.25">
      <c r="A8" s="4" t="s">
        <v>52</v>
      </c>
      <c r="B8" s="2"/>
      <c r="C8" s="2">
        <v>31.74</v>
      </c>
      <c r="D8" s="2">
        <v>23.2</v>
      </c>
      <c r="E8" s="2">
        <f>List2!E29</f>
        <v>0</v>
      </c>
      <c r="F8" s="2">
        <f t="shared" si="0"/>
        <v>0</v>
      </c>
    </row>
    <row r="9" spans="1:6" x14ac:dyDescent="0.25">
      <c r="A9" s="4" t="s">
        <v>48</v>
      </c>
      <c r="B9" s="2"/>
      <c r="C9" s="2">
        <v>33</v>
      </c>
      <c r="D9" s="2"/>
      <c r="E9" s="2">
        <f>List5!E28</f>
        <v>0</v>
      </c>
      <c r="F9" s="2">
        <f t="shared" si="0"/>
        <v>0</v>
      </c>
    </row>
    <row r="10" spans="1:6" x14ac:dyDescent="0.25">
      <c r="A10" s="3" t="s">
        <v>49</v>
      </c>
      <c r="B10" s="2"/>
      <c r="C10" s="3">
        <f>SUM(C3:C9)</f>
        <v>176.64000000000001</v>
      </c>
      <c r="D10" s="12">
        <f>D7+D8</f>
        <v>46.4</v>
      </c>
      <c r="E10" s="2"/>
      <c r="F10" s="2"/>
    </row>
    <row r="11" spans="1:6" x14ac:dyDescent="0.25">
      <c r="A11" s="5" t="s">
        <v>50</v>
      </c>
      <c r="B11" s="5"/>
      <c r="C11" s="5"/>
      <c r="D11" s="5"/>
      <c r="E11" s="5"/>
      <c r="F11" s="5">
        <f>SUM(F3:F10)</f>
        <v>0</v>
      </c>
    </row>
    <row r="12" spans="1:6" x14ac:dyDescent="0.25">
      <c r="A12" s="6" t="s">
        <v>51</v>
      </c>
      <c r="B12" s="6"/>
      <c r="C12" s="6"/>
      <c r="D12" s="6"/>
      <c r="E12" s="6"/>
      <c r="F12" s="6">
        <f>F11*1.21</f>
        <v>0</v>
      </c>
    </row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Máša</dc:creator>
  <cp:lastModifiedBy>Uzivatel</cp:lastModifiedBy>
  <dcterms:created xsi:type="dcterms:W3CDTF">2023-07-28T05:25:16Z</dcterms:created>
  <dcterms:modified xsi:type="dcterms:W3CDTF">2023-11-21T16:43:12Z</dcterms:modified>
</cp:coreProperties>
</file>